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ČIŠČENJE - Kino Šiška\01 RAZPISNA DOKUMENTACIJA\04092026\"/>
    </mc:Choice>
  </mc:AlternateContent>
  <bookViews>
    <workbookView xWindow="0" yWindow="765" windowWidth="34560" windowHeight="20145"/>
  </bookViews>
  <sheets>
    <sheet name="PRILOGA 3-1" sheetId="2" r:id="rId1"/>
  </sheets>
  <definedNames>
    <definedName name="_xlnm.Print_Area" localSheetId="0">'PRILOGA 3-1'!$B$1:$H$42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" l="1"/>
  <c r="G25" i="2"/>
  <c r="H24" i="2"/>
  <c r="G24" i="2"/>
  <c r="F25" i="2"/>
  <c r="F24" i="2"/>
  <c r="H18" i="2"/>
  <c r="H17" i="2"/>
  <c r="G18" i="2"/>
  <c r="G17" i="2"/>
  <c r="F18" i="2"/>
  <c r="F17" i="2"/>
  <c r="G9" i="2" l="1"/>
  <c r="H12" i="2"/>
  <c r="G12" i="2"/>
  <c r="F12" i="2"/>
  <c r="D12" i="2"/>
  <c r="H26" i="2" l="1"/>
  <c r="G31" i="2" s="1"/>
  <c r="G26" i="2"/>
  <c r="E31" i="2" s="1"/>
  <c r="H19" i="2"/>
  <c r="G19" i="2"/>
  <c r="E30" i="2" l="1"/>
  <c r="G29" i="2"/>
  <c r="E29" i="2"/>
  <c r="G30" i="2"/>
  <c r="E32" i="2" l="1"/>
  <c r="G32" i="2"/>
</calcChain>
</file>

<file path=xl/sharedStrings.xml><?xml version="1.0" encoding="utf-8"?>
<sst xmlns="http://schemas.openxmlformats.org/spreadsheetml/2006/main" count="53" uniqueCount="48">
  <si>
    <t>I</t>
  </si>
  <si>
    <t>II</t>
  </si>
  <si>
    <t>III</t>
  </si>
  <si>
    <t>% DDV</t>
  </si>
  <si>
    <t>SKUPAJ</t>
  </si>
  <si>
    <t>PONUDNIK___________________________________________________________________________________</t>
  </si>
  <si>
    <t>PREDMET PONUDBE</t>
  </si>
  <si>
    <t>REDNO ČIŠČENJE</t>
  </si>
  <si>
    <t>SKUPAJ I + II + III</t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</si>
  <si>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</si>
  <si>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</si>
  <si>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</si>
  <si>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</si>
  <si>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</si>
  <si>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</si>
  <si>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 xml:space="preserve">Predvideno število ur </t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</si>
  <si>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</si>
  <si>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</si>
  <si>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>* vrednost z in brez DDV za posamezno čiščenje in skupno vrednost ponudnik prepiše v predračun - Prilogo 3</t>
  </si>
  <si>
    <r>
      <t>V kolikor ponudnik vpiše ceno nič (0) EUR ali cene v posamezno</t>
    </r>
    <r>
      <rPr>
        <sz val="10"/>
        <color rgb="FF000000"/>
        <rFont val="Times New Roman"/>
        <family val="1"/>
        <charset val="238"/>
      </rPr>
      <t xml:space="preserve"> postavko ne vpiše</t>
    </r>
    <r>
      <rPr>
        <sz val="10"/>
        <color theme="1"/>
        <rFont val="Times New Roman"/>
        <family val="1"/>
        <charset val="238"/>
      </rPr>
      <t xml:space="preserve">, se šteje, da ponuja postavko brezplačno. </t>
    </r>
  </si>
  <si>
    <t xml:space="preserve">Polja, ki jih mora izpolniti ponudnik, so obarvana sivo. </t>
  </si>
  <si>
    <t>Navodila za izpolnjevanje:</t>
  </si>
  <si>
    <r>
      <t>Čistilna površina v m</t>
    </r>
    <r>
      <rPr>
        <b/>
        <vertAlign val="superscript"/>
        <sz val="10"/>
        <rFont val="Times New Roman"/>
        <family val="1"/>
        <charset val="238"/>
      </rPr>
      <t>2</t>
    </r>
  </si>
  <si>
    <t>PRILOGA 3/1</t>
  </si>
  <si>
    <t>Čistilna površina</t>
  </si>
  <si>
    <t xml:space="preserve">Ponudbena cena mora vkjučevati vse stroške v skladu z zahtevami iz razpisne dokumentacije. </t>
  </si>
  <si>
    <t xml:space="preserve">Ponudnik vpiše ponudbeno vrednost za vse navedene storitve (redno čiščenje, generalno čiščenje in dodatno čiščenje). </t>
  </si>
  <si>
    <r>
      <t xml:space="preserve">Skupna vrednost rednega čiščenja brez DDV </t>
    </r>
    <r>
      <rPr>
        <b/>
        <u/>
        <sz val="10"/>
        <color theme="1"/>
        <rFont val="Times New Roman"/>
        <family val="1"/>
        <charset val="238"/>
      </rPr>
      <t>za 48</t>
    </r>
    <r>
      <rPr>
        <b/>
        <u/>
        <sz val="10"/>
        <color rgb="FFFF0000"/>
        <rFont val="Times New Roman"/>
        <family val="1"/>
        <charset val="238"/>
      </rPr>
      <t xml:space="preserve"> </t>
    </r>
    <r>
      <rPr>
        <b/>
        <u/>
        <sz val="10"/>
        <color theme="1"/>
        <rFont val="Times New Roman"/>
        <family val="1"/>
        <charset val="238"/>
      </rPr>
      <t>mesecev</t>
    </r>
  </si>
  <si>
    <r>
      <t xml:space="preserve">Skupna vrednost rednega čiščenja z DDV </t>
    </r>
    <r>
      <rPr>
        <b/>
        <u/>
        <sz val="10"/>
        <color theme="1"/>
        <rFont val="Times New Roman"/>
        <family val="1"/>
        <charset val="238"/>
      </rPr>
      <t>za 48 mesecev</t>
    </r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</si>
  <si>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>za 48 mesecev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</si>
  <si>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>za 48 mesecev</t>
    </r>
    <r>
      <rPr>
        <b/>
        <sz val="10"/>
        <color theme="1"/>
        <rFont val="Times New Roman"/>
        <family val="1"/>
        <charset val="238"/>
      </rPr>
      <t xml:space="preserve"> v EUR</t>
    </r>
  </si>
  <si>
    <t>Notranje površine: 2.468 m2; Zunanje površine: 1.829 m2; Notranje kamnite površine: 591,40 m2, DobraVaga: 180m2</t>
  </si>
  <si>
    <t>X</t>
  </si>
  <si>
    <r>
      <t>1. Notranje, zunanje, talne površine</t>
    </r>
    <r>
      <rPr>
        <sz val="10"/>
        <color theme="1"/>
        <rFont val="Times New Roman"/>
        <family val="1"/>
        <charset val="238"/>
      </rPr>
      <t xml:space="preserve"> in Galerija DobraVaga 2. čiščenje po prireditvah ter dežursvo na prireditvah </t>
    </r>
    <r>
      <rPr>
        <sz val="10"/>
        <rFont val="Times New Roman"/>
        <family val="1"/>
        <charset val="238"/>
      </rPr>
      <t>(od 100 do 150 ur mesečno)</t>
    </r>
  </si>
  <si>
    <t>CENA ZA 48 MESECEV BREZ DDV V EUR</t>
  </si>
  <si>
    <t>CENA ZA 48 MESECEV Z DDV V EUR</t>
  </si>
  <si>
    <t>I. REDNO ČIŠČENJE - dnevna (3.1.), tedenska (3.2.) in mesečna (3.3.) opravila s prireditvami</t>
  </si>
  <si>
    <t>II. GENERALNO ČIŠČENJE in ČIŠČENJE STEKEL (3.4.)</t>
  </si>
  <si>
    <t>III. DODATNO ter IZREDNO ČIŠČENJE (3.5)</t>
  </si>
  <si>
    <t>Generalno čiščenje (najmanj 1x letno)</t>
  </si>
  <si>
    <r>
      <t xml:space="preserve">Čiščenje steklenih površin  </t>
    </r>
    <r>
      <rPr>
        <sz val="10"/>
        <color theme="1"/>
        <rFont val="Times New Roman"/>
        <family val="1"/>
      </rPr>
      <t xml:space="preserve">(najmanj </t>
    </r>
    <r>
      <rPr>
        <u/>
        <sz val="10"/>
        <color theme="1"/>
        <rFont val="Times New Roman"/>
        <family val="1"/>
      </rPr>
      <t>2x letno)</t>
    </r>
  </si>
  <si>
    <t>GENERALNO ČIŠČENJE in ČIŠČENJE STEKEL</t>
  </si>
  <si>
    <t>DODATNO in IZREDNO ČIŠČENJE</t>
  </si>
  <si>
    <t>60 ur (DODATNO)</t>
  </si>
  <si>
    <t>20 ur (IZREDNO)</t>
  </si>
  <si>
    <t>PRIKAZ STRUKTURE PONUDBENE CENE 
za javno naročilo Izvajanje storitev zagotavljanja čistoče in urejenosti prostorov Centra urbane kulture Kino Šiška za obdobje štirih let</t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</si>
  <si>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 xml:space="preserve">za </t>
    </r>
    <r>
      <rPr>
        <b/>
        <u/>
        <sz val="10"/>
        <color theme="1"/>
        <rFont val="Times New Roman"/>
        <family val="1"/>
      </rPr>
      <t>oc. št.</t>
    </r>
    <r>
      <rPr>
        <b/>
        <u/>
        <sz val="10"/>
        <color theme="1"/>
        <rFont val="Times New Roman"/>
        <family val="1"/>
        <charset val="238"/>
      </rPr>
      <t xml:space="preserve"> ur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</si>
  <si>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 xml:space="preserve">za oc. št. ur </t>
    </r>
    <r>
      <rPr>
        <b/>
        <sz val="10"/>
        <color theme="1"/>
        <rFont val="Times New Roman"/>
        <family val="1"/>
        <charset val="238"/>
      </rPr>
      <t>v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</si>
</sst>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u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/>
    <xf numFmtId="9" fontId="6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9" fillId="0" borderId="0" xfId="0" applyFont="1" applyAlignment="1">
      <alignment horizontal="left" vertical="center"/>
    </xf>
    <xf numFmtId="4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5" fillId="3" borderId="0" xfId="0" applyNumberFormat="1" applyFont="1" applyFill="1" applyAlignment="1">
      <alignment horizontal="right" vertical="center" wrapText="1"/>
    </xf>
    <xf numFmtId="9" fontId="5" fillId="3" borderId="0" xfId="0" applyNumberFormat="1" applyFont="1" applyFill="1" applyAlignment="1">
      <alignment horizontal="right" vertical="center" wrapText="1"/>
    </xf>
    <xf numFmtId="4" fontId="9" fillId="3" borderId="0" xfId="0" applyNumberFormat="1" applyFont="1" applyFill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4" borderId="0" xfId="0" applyFont="1" applyFill="1"/>
    <xf numFmtId="4" fontId="17" fillId="3" borderId="1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6"/>
  <sheetViews>
    <sheetView tabSelected="1" zoomScale="110" zoomScaleNormal="110" zoomScaleSheetLayoutView="110" workbookViewId="0">
      <selection activeCell="G32" sqref="G32:H32"/>
    </sheetView>
  </sheetViews>
  <sheetFormatPr defaultColWidth="8.85546875" defaultRowHeight="15" x14ac:dyDescent="0.25"/>
  <cols>
    <col min="1" max="1" width="5.140625" customWidth="1"/>
    <col min="2" max="2" width="20.28515625" style="2" customWidth="1"/>
    <col min="3" max="3" width="21.7109375" style="2" customWidth="1"/>
    <col min="4" max="4" width="18.7109375" style="2" customWidth="1"/>
    <col min="5" max="5" width="9.85546875" style="2" customWidth="1"/>
    <col min="6" max="6" width="19.28515625" style="2" customWidth="1"/>
    <col min="7" max="8" width="20.42578125" style="2" customWidth="1"/>
    <col min="9" max="10" width="9.140625" style="2"/>
  </cols>
  <sheetData>
    <row r="1" spans="2:9" x14ac:dyDescent="0.25">
      <c r="H1" s="7" t="s">
        <v>23</v>
      </c>
    </row>
    <row r="3" spans="2:9" x14ac:dyDescent="0.25">
      <c r="B3" s="2" t="s">
        <v>5</v>
      </c>
    </row>
    <row r="5" spans="2:9" ht="33.75" customHeight="1" x14ac:dyDescent="0.25">
      <c r="B5" s="51" t="s">
        <v>45</v>
      </c>
      <c r="C5" s="51"/>
      <c r="D5" s="51"/>
      <c r="E5" s="51"/>
      <c r="F5" s="51"/>
      <c r="G5" s="51"/>
      <c r="H5" s="51"/>
      <c r="I5" s="1"/>
    </row>
    <row r="6" spans="2:9" ht="20.25" customHeight="1" x14ac:dyDescent="0.25">
      <c r="B6" s="52"/>
      <c r="C6" s="52"/>
      <c r="D6" s="52"/>
      <c r="E6" s="52"/>
      <c r="F6" s="52"/>
      <c r="G6" s="52"/>
      <c r="H6" s="52"/>
      <c r="I6" s="3"/>
    </row>
    <row r="7" spans="2:9" s="4" customFormat="1" ht="12.75" x14ac:dyDescent="0.2">
      <c r="B7" s="39" t="s">
        <v>36</v>
      </c>
      <c r="C7" s="39"/>
      <c r="D7" s="39"/>
      <c r="E7" s="39"/>
      <c r="F7" s="39"/>
      <c r="G7" s="39"/>
      <c r="H7" s="39"/>
    </row>
    <row r="8" spans="2:9" s="4" customFormat="1" ht="30" customHeight="1" x14ac:dyDescent="0.2">
      <c r="B8" s="59" t="s">
        <v>33</v>
      </c>
      <c r="C8" s="62" t="s">
        <v>22</v>
      </c>
      <c r="D8" s="40" t="s">
        <v>17</v>
      </c>
      <c r="E8" s="41"/>
      <c r="F8" s="5" t="s">
        <v>3</v>
      </c>
      <c r="G8" s="40" t="s">
        <v>14</v>
      </c>
      <c r="H8" s="41"/>
    </row>
    <row r="9" spans="2:9" s="4" customFormat="1" ht="30" customHeight="1" x14ac:dyDescent="0.2">
      <c r="B9" s="60"/>
      <c r="C9" s="62"/>
      <c r="D9" s="42"/>
      <c r="E9" s="43"/>
      <c r="F9" s="11">
        <v>0.22</v>
      </c>
      <c r="G9" s="73">
        <f>D9*1.22</f>
        <v>0</v>
      </c>
      <c r="H9" s="74"/>
    </row>
    <row r="10" spans="2:9" s="4" customFormat="1" ht="12.75" customHeight="1" x14ac:dyDescent="0.2">
      <c r="B10" s="60"/>
      <c r="C10" s="56" t="s">
        <v>31</v>
      </c>
      <c r="D10" s="5">
        <v>1</v>
      </c>
      <c r="E10" s="5">
        <v>2</v>
      </c>
      <c r="F10" s="5">
        <v>3</v>
      </c>
      <c r="G10" s="5">
        <v>4</v>
      </c>
      <c r="H10" s="5">
        <v>5</v>
      </c>
    </row>
    <row r="11" spans="2:9" s="4" customFormat="1" ht="57.75" customHeight="1" x14ac:dyDescent="0.2">
      <c r="B11" s="60"/>
      <c r="C11" s="57"/>
      <c r="D11" s="5" t="s">
        <v>9</v>
      </c>
      <c r="E11" s="5" t="s">
        <v>3</v>
      </c>
      <c r="F11" s="5" t="s">
        <v>10</v>
      </c>
      <c r="G11" s="8" t="s">
        <v>27</v>
      </c>
      <c r="H11" s="8" t="s">
        <v>28</v>
      </c>
    </row>
    <row r="12" spans="2:9" s="4" customFormat="1" ht="30" customHeight="1" x14ac:dyDescent="0.2">
      <c r="B12" s="61"/>
      <c r="C12" s="58"/>
      <c r="D12" s="72">
        <f>D9*4477</f>
        <v>0</v>
      </c>
      <c r="E12" s="11">
        <v>0.22</v>
      </c>
      <c r="F12" s="72">
        <f>D12*1.22</f>
        <v>0</v>
      </c>
      <c r="G12" s="72">
        <f>D12*48</f>
        <v>0</v>
      </c>
      <c r="H12" s="72">
        <f>F12*48</f>
        <v>0</v>
      </c>
    </row>
    <row r="13" spans="2:9" s="4" customFormat="1" ht="23.25" customHeight="1" x14ac:dyDescent="0.2">
      <c r="B13" s="45"/>
      <c r="C13" s="45"/>
      <c r="D13" s="45"/>
      <c r="E13" s="45"/>
      <c r="F13" s="45"/>
      <c r="G13" s="45"/>
      <c r="H13" s="45"/>
    </row>
    <row r="14" spans="2:9" s="4" customFormat="1" ht="12.75" x14ac:dyDescent="0.2">
      <c r="B14" s="39" t="s">
        <v>37</v>
      </c>
      <c r="C14" s="39"/>
      <c r="D14" s="39"/>
      <c r="E14" s="39"/>
      <c r="F14" s="39"/>
      <c r="G14" s="39"/>
      <c r="H14" s="39"/>
    </row>
    <row r="15" spans="2:9" s="4" customFormat="1" ht="12.75" x14ac:dyDescent="0.2">
      <c r="B15" s="53"/>
      <c r="C15" s="54" t="s">
        <v>24</v>
      </c>
      <c r="D15" s="5">
        <v>1</v>
      </c>
      <c r="E15" s="5">
        <v>2</v>
      </c>
      <c r="F15" s="5">
        <v>3</v>
      </c>
      <c r="G15" s="5">
        <v>4</v>
      </c>
      <c r="H15" s="5">
        <v>5</v>
      </c>
    </row>
    <row r="16" spans="2:9" s="4" customFormat="1" ht="52.5" customHeight="1" x14ac:dyDescent="0.2">
      <c r="B16" s="53"/>
      <c r="C16" s="55"/>
      <c r="D16" s="5" t="s">
        <v>11</v>
      </c>
      <c r="E16" s="5" t="s">
        <v>3</v>
      </c>
      <c r="F16" s="5" t="s">
        <v>12</v>
      </c>
      <c r="G16" s="8" t="s">
        <v>29</v>
      </c>
      <c r="H16" s="8" t="s">
        <v>30</v>
      </c>
    </row>
    <row r="17" spans="2:8" s="4" customFormat="1" ht="30" customHeight="1" x14ac:dyDescent="0.2">
      <c r="B17" s="20" t="s">
        <v>39</v>
      </c>
      <c r="C17" s="28" t="s">
        <v>32</v>
      </c>
      <c r="D17" s="9"/>
      <c r="E17" s="75">
        <v>0.22</v>
      </c>
      <c r="F17" s="13">
        <f>D17*1.22</f>
        <v>0</v>
      </c>
      <c r="G17" s="12">
        <f>D17*48</f>
        <v>0</v>
      </c>
      <c r="H17" s="13">
        <f>F17*48</f>
        <v>0</v>
      </c>
    </row>
    <row r="18" spans="2:8" s="4" customFormat="1" ht="30" customHeight="1" x14ac:dyDescent="0.2">
      <c r="B18" s="21" t="s">
        <v>40</v>
      </c>
      <c r="C18" s="28" t="s">
        <v>32</v>
      </c>
      <c r="D18" s="9"/>
      <c r="E18" s="76">
        <v>9.5000000000000001E-2</v>
      </c>
      <c r="F18" s="13">
        <f>D18*1.095</f>
        <v>0</v>
      </c>
      <c r="G18" s="12">
        <f>D18*48</f>
        <v>0</v>
      </c>
      <c r="H18" s="13">
        <f>F18*48</f>
        <v>0</v>
      </c>
    </row>
    <row r="19" spans="2:8" s="4" customFormat="1" ht="25.5" customHeight="1" x14ac:dyDescent="0.2">
      <c r="B19" s="35" t="s">
        <v>4</v>
      </c>
      <c r="C19" s="36"/>
      <c r="D19" s="37"/>
      <c r="E19" s="37"/>
      <c r="F19" s="38"/>
      <c r="G19" s="14">
        <f>SUM(G17:G18)</f>
        <v>0</v>
      </c>
      <c r="H19" s="14">
        <f>SUM(H17:H18)</f>
        <v>0</v>
      </c>
    </row>
    <row r="20" spans="2:8" s="4" customFormat="1" ht="27" customHeight="1" x14ac:dyDescent="0.2">
      <c r="B20" s="44"/>
      <c r="C20" s="44"/>
      <c r="D20" s="44"/>
      <c r="E20" s="44"/>
      <c r="F20" s="44"/>
      <c r="G20" s="44"/>
      <c r="H20" s="44"/>
    </row>
    <row r="21" spans="2:8" s="4" customFormat="1" ht="15" customHeight="1" x14ac:dyDescent="0.2">
      <c r="B21" s="39" t="s">
        <v>38</v>
      </c>
      <c r="C21" s="39"/>
      <c r="D21" s="39"/>
      <c r="E21" s="39"/>
      <c r="F21" s="39"/>
      <c r="G21" s="39"/>
      <c r="H21" s="39"/>
    </row>
    <row r="22" spans="2:8" s="4" customFormat="1" ht="15" customHeight="1" x14ac:dyDescent="0.2">
      <c r="B22" s="54" t="s">
        <v>15</v>
      </c>
      <c r="C22" s="54"/>
      <c r="D22" s="5">
        <v>1</v>
      </c>
      <c r="E22" s="5">
        <v>2</v>
      </c>
      <c r="F22" s="5">
        <v>3</v>
      </c>
      <c r="G22" s="5">
        <v>4</v>
      </c>
      <c r="H22" s="5">
        <v>5</v>
      </c>
    </row>
    <row r="23" spans="2:8" s="4" customFormat="1" ht="45.75" customHeight="1" x14ac:dyDescent="0.2">
      <c r="B23" s="54"/>
      <c r="C23" s="54"/>
      <c r="D23" s="5" t="s">
        <v>16</v>
      </c>
      <c r="E23" s="5" t="s">
        <v>3</v>
      </c>
      <c r="F23" s="5" t="s">
        <v>13</v>
      </c>
      <c r="G23" s="8" t="s">
        <v>46</v>
      </c>
      <c r="H23" s="8" t="s">
        <v>47</v>
      </c>
    </row>
    <row r="24" spans="2:8" s="4" customFormat="1" ht="30" customHeight="1" x14ac:dyDescent="0.2">
      <c r="B24" s="47" t="s">
        <v>43</v>
      </c>
      <c r="C24" s="47"/>
      <c r="D24" s="22"/>
      <c r="E24" s="23">
        <v>0.22</v>
      </c>
      <c r="F24" s="24">
        <f>D24*1.22</f>
        <v>0</v>
      </c>
      <c r="G24" s="30">
        <f>D24*60</f>
        <v>0</v>
      </c>
      <c r="H24" s="30">
        <f>F24*60</f>
        <v>0</v>
      </c>
    </row>
    <row r="25" spans="2:8" s="4" customFormat="1" ht="30" customHeight="1" x14ac:dyDescent="0.2">
      <c r="B25" s="47" t="s">
        <v>44</v>
      </c>
      <c r="C25" s="47"/>
      <c r="D25" s="22"/>
      <c r="E25" s="23">
        <v>0.22</v>
      </c>
      <c r="F25" s="24">
        <f>D25*1.22</f>
        <v>0</v>
      </c>
      <c r="G25" s="30">
        <f>D25*20</f>
        <v>0</v>
      </c>
      <c r="H25" s="30">
        <f>F25*20</f>
        <v>0</v>
      </c>
    </row>
    <row r="26" spans="2:8" s="4" customFormat="1" ht="30" customHeight="1" x14ac:dyDescent="0.2">
      <c r="B26" s="35" t="s">
        <v>4</v>
      </c>
      <c r="C26" s="36"/>
      <c r="D26" s="37"/>
      <c r="E26" s="37"/>
      <c r="F26" s="38"/>
      <c r="G26" s="14">
        <f>SUM(G24:G25)</f>
        <v>0</v>
      </c>
      <c r="H26" s="14">
        <f>SUM(H24:H25)</f>
        <v>0</v>
      </c>
    </row>
    <row r="27" spans="2:8" s="4" customFormat="1" ht="26.25" customHeight="1" x14ac:dyDescent="0.2">
      <c r="B27" s="19"/>
      <c r="C27" s="19"/>
      <c r="D27" s="25"/>
      <c r="E27" s="26"/>
      <c r="F27" s="25"/>
      <c r="G27" s="27"/>
      <c r="H27" s="27"/>
    </row>
    <row r="28" spans="2:8" s="4" customFormat="1" ht="26.25" customHeight="1" x14ac:dyDescent="0.2">
      <c r="B28" s="10"/>
      <c r="C28" s="63" t="s">
        <v>6</v>
      </c>
      <c r="D28" s="63"/>
      <c r="E28" s="64" t="s">
        <v>34</v>
      </c>
      <c r="F28" s="64"/>
      <c r="G28" s="33" t="s">
        <v>35</v>
      </c>
      <c r="H28" s="34"/>
    </row>
    <row r="29" spans="2:8" s="4" customFormat="1" ht="26.25" customHeight="1" x14ac:dyDescent="0.2">
      <c r="B29" s="6" t="s">
        <v>0</v>
      </c>
      <c r="C29" s="46" t="s">
        <v>7</v>
      </c>
      <c r="D29" s="46"/>
      <c r="E29" s="48">
        <f>G12</f>
        <v>0</v>
      </c>
      <c r="F29" s="49"/>
      <c r="G29" s="31">
        <f>H12</f>
        <v>0</v>
      </c>
      <c r="H29" s="32"/>
    </row>
    <row r="30" spans="2:8" s="4" customFormat="1" ht="26.25" customHeight="1" x14ac:dyDescent="0.2">
      <c r="B30" s="6" t="s">
        <v>1</v>
      </c>
      <c r="C30" s="46" t="s">
        <v>41</v>
      </c>
      <c r="D30" s="46"/>
      <c r="E30" s="48">
        <f>G19</f>
        <v>0</v>
      </c>
      <c r="F30" s="49"/>
      <c r="G30" s="31">
        <f>H19</f>
        <v>0</v>
      </c>
      <c r="H30" s="32"/>
    </row>
    <row r="31" spans="2:8" s="4" customFormat="1" ht="26.25" customHeight="1" x14ac:dyDescent="0.2">
      <c r="B31" s="6" t="s">
        <v>2</v>
      </c>
      <c r="C31" s="46" t="s">
        <v>42</v>
      </c>
      <c r="D31" s="46"/>
      <c r="E31" s="48">
        <f>G26</f>
        <v>0</v>
      </c>
      <c r="F31" s="49"/>
      <c r="G31" s="31">
        <f>H26</f>
        <v>0</v>
      </c>
      <c r="H31" s="32"/>
    </row>
    <row r="32" spans="2:8" s="4" customFormat="1" ht="26.25" customHeight="1" x14ac:dyDescent="0.2">
      <c r="B32" s="67" t="s">
        <v>8</v>
      </c>
      <c r="C32" s="67"/>
      <c r="D32" s="67"/>
      <c r="E32" s="68">
        <f>SUM(E29:F31)</f>
        <v>0</v>
      </c>
      <c r="F32" s="69"/>
      <c r="G32" s="70">
        <f>SUM(G29:H31)</f>
        <v>0</v>
      </c>
      <c r="H32" s="71"/>
    </row>
    <row r="33" spans="2:8" s="4" customFormat="1" ht="12.75" x14ac:dyDescent="0.2">
      <c r="B33" s="16"/>
      <c r="C33" s="16"/>
      <c r="D33" s="16"/>
      <c r="E33" s="17"/>
      <c r="F33" s="18"/>
      <c r="G33" s="17"/>
      <c r="H33" s="18"/>
    </row>
    <row r="34" spans="2:8" s="4" customFormat="1" ht="12.75" x14ac:dyDescent="0.2"/>
    <row r="35" spans="2:8" x14ac:dyDescent="0.25">
      <c r="B35" s="4" t="s">
        <v>18</v>
      </c>
      <c r="C35" s="4"/>
      <c r="D35" s="4"/>
      <c r="E35" s="4"/>
      <c r="F35" s="4"/>
      <c r="G35" s="4"/>
      <c r="H35" s="4"/>
    </row>
    <row r="38" spans="2:8" x14ac:dyDescent="0.25">
      <c r="B38" s="15" t="s">
        <v>21</v>
      </c>
      <c r="C38" s="4"/>
      <c r="D38" s="4"/>
      <c r="E38" s="4"/>
      <c r="F38" s="4"/>
      <c r="G38" s="4"/>
      <c r="H38" s="4"/>
    </row>
    <row r="39" spans="2:8" x14ac:dyDescent="0.25">
      <c r="B39" s="65" t="s">
        <v>25</v>
      </c>
      <c r="C39" s="65"/>
      <c r="D39" s="65"/>
      <c r="E39" s="65"/>
      <c r="F39" s="65"/>
      <c r="G39" s="65"/>
      <c r="H39" s="65"/>
    </row>
    <row r="40" spans="2:8" x14ac:dyDescent="0.25">
      <c r="B40" s="66" t="s">
        <v>26</v>
      </c>
      <c r="C40" s="66"/>
      <c r="D40" s="66"/>
      <c r="E40" s="66"/>
      <c r="F40" s="66"/>
      <c r="G40" s="66"/>
      <c r="H40" s="66"/>
    </row>
    <row r="41" spans="2:8" x14ac:dyDescent="0.25">
      <c r="B41" s="50" t="s">
        <v>19</v>
      </c>
      <c r="C41" s="50"/>
      <c r="D41" s="50"/>
      <c r="E41" s="50"/>
      <c r="F41" s="50"/>
      <c r="G41" s="50"/>
      <c r="H41" s="50"/>
    </row>
    <row r="42" spans="2:8" x14ac:dyDescent="0.25">
      <c r="B42" s="29" t="s">
        <v>20</v>
      </c>
      <c r="C42" s="29"/>
      <c r="D42" s="29"/>
      <c r="E42" s="4"/>
      <c r="F42" s="4"/>
      <c r="G42" s="4"/>
      <c r="H42" s="4"/>
    </row>
    <row r="43" spans="2:8" x14ac:dyDescent="0.25">
      <c r="B43" s="4"/>
      <c r="C43" s="4"/>
      <c r="D43" s="4"/>
      <c r="E43" s="4"/>
      <c r="F43" s="4"/>
      <c r="G43" s="4"/>
      <c r="H43" s="4"/>
    </row>
    <row r="44" spans="2:8" x14ac:dyDescent="0.25">
      <c r="B44" s="4"/>
      <c r="C44" s="4"/>
      <c r="D44" s="4"/>
      <c r="E44" s="4"/>
      <c r="F44" s="4"/>
      <c r="G44" s="4"/>
      <c r="H44" s="4"/>
    </row>
    <row r="45" spans="2:8" x14ac:dyDescent="0.25">
      <c r="B45" s="4"/>
      <c r="C45" s="4"/>
      <c r="D45" s="4"/>
      <c r="E45" s="4"/>
      <c r="F45" s="4"/>
      <c r="G45" s="4"/>
      <c r="H45" s="4"/>
    </row>
    <row r="46" spans="2:8" x14ac:dyDescent="0.25">
      <c r="B46" s="4"/>
      <c r="C46" s="4"/>
      <c r="D46" s="4"/>
      <c r="E46" s="4"/>
      <c r="F46" s="4"/>
      <c r="G46" s="4"/>
      <c r="H46" s="4"/>
    </row>
  </sheetData>
  <mergeCells count="39">
    <mergeCell ref="B40:H40"/>
    <mergeCell ref="B32:D32"/>
    <mergeCell ref="E32:F32"/>
    <mergeCell ref="G32:H32"/>
    <mergeCell ref="B41:H41"/>
    <mergeCell ref="B5:H5"/>
    <mergeCell ref="B6:H6"/>
    <mergeCell ref="B7:H7"/>
    <mergeCell ref="B15:B16"/>
    <mergeCell ref="C15:C16"/>
    <mergeCell ref="B14:H14"/>
    <mergeCell ref="C10:C12"/>
    <mergeCell ref="B8:B12"/>
    <mergeCell ref="C8:C9"/>
    <mergeCell ref="C28:D28"/>
    <mergeCell ref="E28:F28"/>
    <mergeCell ref="B22:C23"/>
    <mergeCell ref="B24:C24"/>
    <mergeCell ref="G30:H30"/>
    <mergeCell ref="B39:H39"/>
    <mergeCell ref="G8:H8"/>
    <mergeCell ref="G9:H9"/>
    <mergeCell ref="D8:E8"/>
    <mergeCell ref="D9:E9"/>
    <mergeCell ref="B20:H20"/>
    <mergeCell ref="B13:H13"/>
    <mergeCell ref="B19:F19"/>
    <mergeCell ref="G31:H31"/>
    <mergeCell ref="G28:H28"/>
    <mergeCell ref="B26:F26"/>
    <mergeCell ref="B21:H21"/>
    <mergeCell ref="G29:H29"/>
    <mergeCell ref="C29:D29"/>
    <mergeCell ref="B25:C25"/>
    <mergeCell ref="C30:D30"/>
    <mergeCell ref="E29:F29"/>
    <mergeCell ref="E30:F30"/>
    <mergeCell ref="C31:D31"/>
    <mergeCell ref="E31:F31"/>
  </mergeCells>
  <pageMargins left="0.31496062992125984" right="0.31496062992125984" top="0.35433070866141736" bottom="0.35433070866141736" header="0.31496062992125984" footer="0.31496062992125984"/>
  <pageSetup paperSize="9" scale="73" orientation="portrait" r:id="rId1"/>
  <rowBreaks count="1" manualBreakCount="1">
    <brk id="19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3-1</vt:lpstr>
      <vt:lpstr>'PRILOGA 3-1'!Področje_tiskanja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Urška Brglez</cp:lastModifiedBy>
  <cp:lastPrinted>2023-03-22T14:49:18Z</cp:lastPrinted>
  <dcterms:created xsi:type="dcterms:W3CDTF">2019-01-22T12:21:10Z</dcterms:created>
  <dcterms:modified xsi:type="dcterms:W3CDTF">2026-09-08T08:00:56Z</dcterms:modified>
</cp:coreProperties>
</file>